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Docs\!РобоФест\РобоФест 2024\Итоговые протоколы\"/>
    </mc:Choice>
  </mc:AlternateContent>
  <xr:revisionPtr revIDLastSave="0" documentId="13_ncr:1_{61AEE823-5AA1-49F2-AF60-27DC2F59EAD0}" xr6:coauthVersionLast="37" xr6:coauthVersionMax="41" xr10:uidLastSave="{00000000-0000-0000-0000-000000000000}"/>
  <bookViews>
    <workbookView xWindow="-120" yWindow="-120" windowWidth="29040" windowHeight="15840" xr2:uid="{823F1D3D-9322-406C-AB41-84E74B96A0DC}"/>
  </bookViews>
  <sheets>
    <sheet name="Лист1" sheetId="1" r:id="rId1"/>
  </sheets>
  <definedNames>
    <definedName name="_Hlk183005349" localSheetId="0">Лист1!#REF!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E5" i="1" l="1"/>
  <c r="I5" i="1" s="1"/>
  <c r="E6" i="1"/>
  <c r="I6" i="1" s="1"/>
  <c r="E7" i="1"/>
  <c r="I7" i="1" s="1"/>
  <c r="E8" i="1"/>
  <c r="I8" i="1" s="1"/>
  <c r="E9" i="1"/>
  <c r="I9" i="1" s="1"/>
  <c r="E10" i="1"/>
  <c r="I10" i="1" s="1"/>
  <c r="E11" i="1"/>
  <c r="I11" i="1" s="1"/>
  <c r="E12" i="1"/>
  <c r="I12" i="1" s="1"/>
  <c r="E13" i="1"/>
  <c r="I13" i="1" s="1"/>
  <c r="E14" i="1"/>
  <c r="I14" i="1" s="1"/>
  <c r="E15" i="1"/>
  <c r="I15" i="1" s="1"/>
  <c r="E16" i="1"/>
  <c r="I16" i="1" s="1"/>
  <c r="E17" i="1"/>
  <c r="I17" i="1" s="1"/>
  <c r="E18" i="1"/>
  <c r="I18" i="1" s="1"/>
  <c r="E19" i="1"/>
  <c r="I19" i="1" s="1"/>
  <c r="E20" i="1"/>
  <c r="I20" i="1" s="1"/>
  <c r="E21" i="1"/>
  <c r="I21" i="1" s="1"/>
  <c r="E4" i="1"/>
  <c r="I4" i="1" s="1"/>
  <c r="J20" i="1" l="1"/>
  <c r="J16" i="1"/>
  <c r="J8" i="1"/>
  <c r="J19" i="1"/>
  <c r="J11" i="1"/>
  <c r="J4" i="1"/>
  <c r="J18" i="1"/>
  <c r="J14" i="1"/>
  <c r="J10" i="1"/>
  <c r="J6" i="1"/>
  <c r="J12" i="1"/>
  <c r="J15" i="1"/>
  <c r="J7" i="1"/>
  <c r="J21" i="1"/>
  <c r="J17" i="1"/>
  <c r="J13" i="1"/>
  <c r="J9" i="1"/>
  <c r="J5" i="1"/>
</calcChain>
</file>

<file path=xl/sharedStrings.xml><?xml version="1.0" encoding="utf-8"?>
<sst xmlns="http://schemas.openxmlformats.org/spreadsheetml/2006/main" count="29" uniqueCount="26">
  <si>
    <t>1 попытка</t>
  </si>
  <si>
    <t>2 попытка</t>
  </si>
  <si>
    <t>Протокол номинации «Следование по линии Arduino Senior»</t>
  </si>
  <si>
    <t>Макаренко Глеб</t>
  </si>
  <si>
    <t>Радиончик Арсений</t>
  </si>
  <si>
    <t xml:space="preserve">Гордиевич Николай </t>
  </si>
  <si>
    <t xml:space="preserve">Кузнецов Владимир </t>
  </si>
  <si>
    <t>Жилич Илья</t>
  </si>
  <si>
    <t>Ничипорук Арсений</t>
  </si>
  <si>
    <t>Костров Николай</t>
  </si>
  <si>
    <t xml:space="preserve">Тибец Артём </t>
  </si>
  <si>
    <t xml:space="preserve">Сульжиц Андрей </t>
  </si>
  <si>
    <t xml:space="preserve">Лемеза Иван </t>
  </si>
  <si>
    <t>Ярошевич Валентин</t>
  </si>
  <si>
    <t xml:space="preserve">Почуйко Никита </t>
  </si>
  <si>
    <t>Осовец Евгений</t>
  </si>
  <si>
    <t>Ничипорук Андрей</t>
  </si>
  <si>
    <t xml:space="preserve">Северов Ярослав </t>
  </si>
  <si>
    <t>Станчук Кирилл</t>
  </si>
  <si>
    <t xml:space="preserve">Апанович Михаил </t>
  </si>
  <si>
    <t xml:space="preserve">Ляшук Тимофей </t>
  </si>
  <si>
    <t>Лучшее время</t>
  </si>
  <si>
    <t>Место</t>
  </si>
  <si>
    <t>По часовой стрелке</t>
  </si>
  <si>
    <t>Против часовой стрелки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</si>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</sst>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m]:ss.0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rgb="FF2626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164" fontId="3" fillId="0" borderId="1" xfId="0" applyNumberFormat="1" applyFont="1" applyBorder="1"/>
    <xf numFmtId="1" fontId="1" fillId="0" borderId="1" xfId="0" applyNumberFormat="1" applyFont="1" applyFill="1" applyBorder="1"/>
    <xf numFmtId="1" fontId="2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CF75-3107-413D-B366-A3855BF2D0FE}">
  <dimension ref="A1:J21"/>
  <sheetViews>
    <sheetView tabSelected="1" workbookViewId="0">
      <selection sqref="A1:J1"/>
    </sheetView>
  </sheetViews>
  <sheetFormatPr defaultRowHeight="15" x14ac:dyDescent="0.25"/>
  <cols>
    <col min="1" max="1" width="3.85546875" bestFit="1" customWidth="1"/>
    <col min="2" max="2" width="25.42578125" bestFit="1" customWidth="1"/>
    <col min="3" max="3" width="14.28515625" customWidth="1"/>
    <col min="4" max="4" width="14.7109375" customWidth="1"/>
    <col min="5" max="5" width="12" customWidth="1"/>
    <col min="6" max="6" width="14.140625" customWidth="1"/>
    <col min="7" max="7" width="14.42578125" customWidth="1"/>
    <col min="8" max="8" width="12.7109375" customWidth="1"/>
    <col min="9" max="9" width="9.85546875" bestFit="1" customWidth="1"/>
    <col min="10" max="10" width="8.28515625" customWidth="1"/>
  </cols>
  <sheetData>
    <row r="1" spans="1:10" ht="18.75" customHeight="1" x14ac:dyDescent="0.3">
      <c r="A1" s="11" t="s">
        <v>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8.75" x14ac:dyDescent="0.3">
      <c r="A2" s="10"/>
      <c r="B2" s="10"/>
      <c r="C2" s="11" t="s">
        <v>24</v>
      </c>
      <c r="D2" s="11"/>
      <c r="E2" s="11"/>
      <c r="F2" s="11" t="s">
        <v>23</v>
      </c>
      <c r="G2" s="11"/>
      <c r="H2" s="11"/>
      <c r="I2" s="12" t="s">
        <v>25</v>
      </c>
      <c r="J2" s="12" t="s">
        <v>22</v>
      </c>
    </row>
    <row r="3" spans="1:10" ht="33.75" customHeight="1" x14ac:dyDescent="0.3">
      <c r="A3" s="10"/>
      <c r="B3" s="10"/>
      <c r="C3" s="13" t="s">
        <v>0</v>
      </c>
      <c r="D3" s="13" t="s">
        <v>1</v>
      </c>
      <c r="E3" s="14" t="s">
        <v>21</v>
      </c>
      <c r="F3" s="13" t="s">
        <v>0</v>
      </c>
      <c r="G3" s="13" t="s">
        <v>1</v>
      </c>
      <c r="H3" s="14" t="s">
        <v>21</v>
      </c>
      <c r="I3" s="12"/>
      <c r="J3" s="12"/>
    </row>
    <row r="4" spans="1:10" ht="18.75" x14ac:dyDescent="0.3">
      <c r="A4" s="1">
        <v>1</v>
      </c>
      <c r="B4" s="1" t="s">
        <v>3</v>
      </c>
      <c r="C4" s="2">
        <v>2.0833333333333333E-3</v>
      </c>
      <c r="D4" s="2">
        <v>2.1193076736111114E-4</v>
      </c>
      <c r="E4" s="2">
        <f t="shared" ref="E4:E21" si="0">MIN(C4:D4)</f>
        <v>2.1193076736111114E-4</v>
      </c>
      <c r="F4" s="2">
        <v>2.0833333333333333E-3</v>
      </c>
      <c r="G4" s="2">
        <v>2.0833333333333333E-3</v>
      </c>
      <c r="H4" s="2">
        <f t="shared" ref="H4:H21" si="1">MIN(F4:G4)</f>
        <v>2.0833333333333333E-3</v>
      </c>
      <c r="I4" s="2">
        <f>E4+H4</f>
        <v>2.2952641006944445E-3</v>
      </c>
      <c r="J4" s="3">
        <f>19-_xlfn.RANK.EQ(I4,I$4:I$21)</f>
        <v>7</v>
      </c>
    </row>
    <row r="5" spans="1:10" ht="18.75" x14ac:dyDescent="0.3">
      <c r="A5" s="1">
        <v>2</v>
      </c>
      <c r="B5" s="1" t="s">
        <v>4</v>
      </c>
      <c r="C5" s="2">
        <v>2.0833333333333333E-3</v>
      </c>
      <c r="D5" s="2">
        <v>2.0833333333333333E-3</v>
      </c>
      <c r="E5" s="2">
        <f t="shared" si="0"/>
        <v>2.0833333333333333E-3</v>
      </c>
      <c r="F5" s="2">
        <v>2.0833333333333333E-3</v>
      </c>
      <c r="G5" s="2">
        <v>2.0833333333333333E-3</v>
      </c>
      <c r="H5" s="2">
        <f t="shared" si="1"/>
        <v>2.0833333333333333E-3</v>
      </c>
      <c r="I5" s="2">
        <f>E5+H5</f>
        <v>4.1666666666666666E-3</v>
      </c>
      <c r="J5" s="3">
        <f t="shared" ref="J5:J21" si="2">19-_xlfn.RANK.EQ(I5,I$4:I$21)</f>
        <v>18</v>
      </c>
    </row>
    <row r="6" spans="1:10" ht="18.75" x14ac:dyDescent="0.3">
      <c r="A6" s="1">
        <v>3</v>
      </c>
      <c r="B6" s="5" t="s">
        <v>5</v>
      </c>
      <c r="C6" s="2">
        <v>2.0833333333333333E-3</v>
      </c>
      <c r="D6" s="2">
        <v>2.0833333333333333E-3</v>
      </c>
      <c r="E6" s="6">
        <f t="shared" si="0"/>
        <v>2.0833333333333333E-3</v>
      </c>
      <c r="F6" s="2">
        <v>2.0833333333333333E-3</v>
      </c>
      <c r="G6" s="2">
        <v>2.0833333333333333E-3</v>
      </c>
      <c r="H6" s="2">
        <f t="shared" si="1"/>
        <v>2.0833333333333333E-3</v>
      </c>
      <c r="I6" s="2">
        <f t="shared" ref="I6:I21" si="3">E6+H6</f>
        <v>4.1666666666666666E-3</v>
      </c>
      <c r="J6" s="3">
        <f t="shared" si="2"/>
        <v>18</v>
      </c>
    </row>
    <row r="7" spans="1:10" ht="18.75" x14ac:dyDescent="0.3">
      <c r="A7" s="1">
        <v>4</v>
      </c>
      <c r="B7" s="5" t="s">
        <v>13</v>
      </c>
      <c r="C7" s="2">
        <v>2.0833333333333333E-3</v>
      </c>
      <c r="D7" s="2">
        <v>2.0833333333333333E-3</v>
      </c>
      <c r="E7" s="6">
        <f t="shared" si="0"/>
        <v>2.0833333333333333E-3</v>
      </c>
      <c r="F7" s="2">
        <v>2.0833333333333333E-3</v>
      </c>
      <c r="G7" s="2">
        <v>2.0833333333333333E-3</v>
      </c>
      <c r="H7" s="2">
        <f t="shared" si="1"/>
        <v>2.0833333333333333E-3</v>
      </c>
      <c r="I7" s="2">
        <f t="shared" si="3"/>
        <v>4.1666666666666666E-3</v>
      </c>
      <c r="J7" s="3">
        <f t="shared" si="2"/>
        <v>18</v>
      </c>
    </row>
    <row r="8" spans="1:10" ht="18.75" x14ac:dyDescent="0.3">
      <c r="A8" s="1">
        <v>5</v>
      </c>
      <c r="B8" s="7" t="s">
        <v>14</v>
      </c>
      <c r="C8" s="2">
        <v>2.0833333333333333E-3</v>
      </c>
      <c r="D8" s="2">
        <v>1.9195255208333335E-4</v>
      </c>
      <c r="E8" s="6">
        <f t="shared" si="0"/>
        <v>1.9195255208333335E-4</v>
      </c>
      <c r="F8" s="2">
        <v>1.9626953703703705E-4</v>
      </c>
      <c r="G8" s="2">
        <v>1.8756481597222225E-4</v>
      </c>
      <c r="H8" s="2">
        <f t="shared" si="1"/>
        <v>1.8756481597222225E-4</v>
      </c>
      <c r="I8" s="2">
        <f t="shared" si="3"/>
        <v>3.795173680555556E-4</v>
      </c>
      <c r="J8" s="4">
        <f t="shared" si="2"/>
        <v>2</v>
      </c>
    </row>
    <row r="9" spans="1:10" ht="18.75" x14ac:dyDescent="0.3">
      <c r="A9" s="1">
        <v>6</v>
      </c>
      <c r="B9" s="7" t="s">
        <v>7</v>
      </c>
      <c r="C9" s="2">
        <v>2.0833333333333333E-3</v>
      </c>
      <c r="D9" s="2">
        <v>1.9155031712962963E-4</v>
      </c>
      <c r="E9" s="6">
        <f t="shared" si="0"/>
        <v>1.9155031712962963E-4</v>
      </c>
      <c r="F9" s="2">
        <v>1.8083229166666667E-4</v>
      </c>
      <c r="G9" s="2">
        <v>1.8789203703703703E-4</v>
      </c>
      <c r="H9" s="2">
        <f t="shared" si="1"/>
        <v>1.8083229166666667E-4</v>
      </c>
      <c r="I9" s="2">
        <f t="shared" si="3"/>
        <v>3.7238260879629629E-4</v>
      </c>
      <c r="J9" s="4">
        <f t="shared" si="2"/>
        <v>1</v>
      </c>
    </row>
    <row r="10" spans="1:10" ht="18.75" x14ac:dyDescent="0.3">
      <c r="A10" s="1">
        <v>7</v>
      </c>
      <c r="B10" s="7" t="s">
        <v>6</v>
      </c>
      <c r="C10" s="2">
        <v>2.0833333333333333E-3</v>
      </c>
      <c r="D10" s="2">
        <v>2.0833333333333333E-3</v>
      </c>
      <c r="E10" s="6">
        <f t="shared" si="0"/>
        <v>2.0833333333333333E-3</v>
      </c>
      <c r="F10" s="2">
        <v>2.0060050115740745E-4</v>
      </c>
      <c r="G10" s="2">
        <v>1.9725322916666667E-4</v>
      </c>
      <c r="H10" s="2">
        <f t="shared" si="1"/>
        <v>1.9725322916666667E-4</v>
      </c>
      <c r="I10" s="2">
        <f t="shared" si="3"/>
        <v>2.2805865624999999E-3</v>
      </c>
      <c r="J10" s="3">
        <f t="shared" si="2"/>
        <v>5</v>
      </c>
    </row>
    <row r="11" spans="1:10" ht="18.75" x14ac:dyDescent="0.3">
      <c r="A11" s="1">
        <v>8</v>
      </c>
      <c r="B11" s="5" t="s">
        <v>19</v>
      </c>
      <c r="C11" s="2">
        <v>2.0833333333333333E-3</v>
      </c>
      <c r="D11" s="2">
        <v>2.0833333333333333E-3</v>
      </c>
      <c r="E11" s="6">
        <f t="shared" si="0"/>
        <v>2.0833333333333333E-3</v>
      </c>
      <c r="F11" s="2">
        <v>2.0833333333333333E-3</v>
      </c>
      <c r="G11" s="2">
        <v>2.0833333333333333E-3</v>
      </c>
      <c r="H11" s="2">
        <f t="shared" si="1"/>
        <v>2.0833333333333333E-3</v>
      </c>
      <c r="I11" s="2">
        <f t="shared" si="3"/>
        <v>4.1666666666666666E-3</v>
      </c>
      <c r="J11" s="3">
        <f t="shared" si="2"/>
        <v>18</v>
      </c>
    </row>
    <row r="12" spans="1:10" ht="18.75" x14ac:dyDescent="0.3">
      <c r="A12" s="1">
        <v>9</v>
      </c>
      <c r="B12" s="5" t="s">
        <v>20</v>
      </c>
      <c r="C12" s="2">
        <v>2.0833333333333333E-3</v>
      </c>
      <c r="D12" s="2">
        <v>2.0833333333333333E-3</v>
      </c>
      <c r="E12" s="6">
        <f t="shared" si="0"/>
        <v>2.0833333333333333E-3</v>
      </c>
      <c r="F12" s="2">
        <v>2.0833333333333333E-3</v>
      </c>
      <c r="G12" s="2">
        <v>2.0833333333333333E-3</v>
      </c>
      <c r="H12" s="2">
        <f t="shared" si="1"/>
        <v>2.0833333333333333E-3</v>
      </c>
      <c r="I12" s="2">
        <f t="shared" si="3"/>
        <v>4.1666666666666666E-3</v>
      </c>
      <c r="J12" s="3">
        <f t="shared" si="2"/>
        <v>18</v>
      </c>
    </row>
    <row r="13" spans="1:10" ht="18.75" x14ac:dyDescent="0.3">
      <c r="A13" s="1">
        <v>10</v>
      </c>
      <c r="B13" s="5" t="s">
        <v>8</v>
      </c>
      <c r="C13" s="2">
        <v>2.0833333333333333E-3</v>
      </c>
      <c r="D13" s="2">
        <v>2.0833333333333333E-3</v>
      </c>
      <c r="E13" s="6">
        <f t="shared" si="0"/>
        <v>2.0833333333333333E-3</v>
      </c>
      <c r="F13" s="2">
        <v>2.0833333333333333E-3</v>
      </c>
      <c r="G13" s="2">
        <v>3.264566203703704E-4</v>
      </c>
      <c r="H13" s="2">
        <f t="shared" si="1"/>
        <v>3.264566203703704E-4</v>
      </c>
      <c r="I13" s="2">
        <f t="shared" si="3"/>
        <v>2.4097899537037035E-3</v>
      </c>
      <c r="J13" s="3">
        <f t="shared" si="2"/>
        <v>9</v>
      </c>
    </row>
    <row r="14" spans="1:10" ht="18.75" x14ac:dyDescent="0.3">
      <c r="A14" s="1">
        <v>11</v>
      </c>
      <c r="B14" s="5" t="s">
        <v>15</v>
      </c>
      <c r="C14" s="2">
        <v>3.7002314814814813E-4</v>
      </c>
      <c r="D14" s="2">
        <v>3.768598020833333E-4</v>
      </c>
      <c r="E14" s="6">
        <f t="shared" si="0"/>
        <v>3.7002314814814813E-4</v>
      </c>
      <c r="F14" s="2">
        <v>3.7541566435185178E-4</v>
      </c>
      <c r="G14" s="2">
        <v>3.7268518518518526E-4</v>
      </c>
      <c r="H14" s="2">
        <f t="shared" si="1"/>
        <v>3.7268518518518526E-4</v>
      </c>
      <c r="I14" s="2">
        <f t="shared" si="3"/>
        <v>7.4270833333333339E-4</v>
      </c>
      <c r="J14" s="3">
        <f t="shared" si="2"/>
        <v>4</v>
      </c>
    </row>
    <row r="15" spans="1:10" ht="18.75" x14ac:dyDescent="0.3">
      <c r="A15" s="1">
        <v>12</v>
      </c>
      <c r="B15" s="5" t="s">
        <v>16</v>
      </c>
      <c r="C15" s="2">
        <v>2.0833333333333333E-3</v>
      </c>
      <c r="D15" s="2">
        <v>2.0833333333333333E-3</v>
      </c>
      <c r="E15" s="6">
        <f t="shared" si="0"/>
        <v>2.0833333333333333E-3</v>
      </c>
      <c r="F15" s="2">
        <v>2.0833333333333333E-3</v>
      </c>
      <c r="G15" s="2">
        <v>2.0833333333333333E-3</v>
      </c>
      <c r="H15" s="2">
        <f t="shared" si="1"/>
        <v>2.0833333333333333E-3</v>
      </c>
      <c r="I15" s="2">
        <f t="shared" si="3"/>
        <v>4.1666666666666666E-3</v>
      </c>
      <c r="J15" s="3">
        <f t="shared" si="2"/>
        <v>18</v>
      </c>
    </row>
    <row r="16" spans="1:10" ht="18.75" x14ac:dyDescent="0.3">
      <c r="A16" s="1">
        <v>13</v>
      </c>
      <c r="B16" s="5" t="s">
        <v>18</v>
      </c>
      <c r="C16" s="2">
        <v>2.0833333333333333E-3</v>
      </c>
      <c r="D16" s="2">
        <v>2.0833333333333333E-3</v>
      </c>
      <c r="E16" s="6">
        <f t="shared" si="0"/>
        <v>2.0833333333333333E-3</v>
      </c>
      <c r="F16" s="2">
        <v>2.3938452546296297E-4</v>
      </c>
      <c r="G16" s="2">
        <v>2.2242762037037037E-4</v>
      </c>
      <c r="H16" s="2">
        <f t="shared" si="1"/>
        <v>2.2242762037037037E-4</v>
      </c>
      <c r="I16" s="2">
        <f t="shared" si="3"/>
        <v>2.3057609537037037E-3</v>
      </c>
      <c r="J16" s="3">
        <f t="shared" si="2"/>
        <v>8</v>
      </c>
    </row>
    <row r="17" spans="1:10" ht="18.75" x14ac:dyDescent="0.3">
      <c r="A17" s="1">
        <v>14</v>
      </c>
      <c r="B17" s="8" t="s">
        <v>9</v>
      </c>
      <c r="C17" s="2">
        <v>2.0970655555555557E-4</v>
      </c>
      <c r="D17" s="2">
        <v>2.0833333333333333E-3</v>
      </c>
      <c r="E17" s="6">
        <f t="shared" si="0"/>
        <v>2.0970655555555557E-4</v>
      </c>
      <c r="F17" s="2">
        <v>2.0833333333333333E-3</v>
      </c>
      <c r="G17" s="2">
        <v>2.0833333333333333E-3</v>
      </c>
      <c r="H17" s="2">
        <f t="shared" si="1"/>
        <v>2.0833333333333333E-3</v>
      </c>
      <c r="I17" s="2">
        <f t="shared" si="3"/>
        <v>2.2930398888888889E-3</v>
      </c>
      <c r="J17" s="3">
        <f t="shared" si="2"/>
        <v>6</v>
      </c>
    </row>
    <row r="18" spans="1:10" ht="18.75" x14ac:dyDescent="0.3">
      <c r="A18" s="1">
        <v>15</v>
      </c>
      <c r="B18" s="8" t="s">
        <v>17</v>
      </c>
      <c r="C18" s="2">
        <v>2.0833333333333333E-3</v>
      </c>
      <c r="D18" s="2">
        <v>2.9773958796296297E-4</v>
      </c>
      <c r="E18" s="6">
        <f t="shared" si="0"/>
        <v>2.9773958796296297E-4</v>
      </c>
      <c r="F18" s="2">
        <v>2.8411907870370376E-4</v>
      </c>
      <c r="G18" s="2">
        <v>2.7443985069444443E-4</v>
      </c>
      <c r="H18" s="2">
        <f t="shared" si="1"/>
        <v>2.7443985069444443E-4</v>
      </c>
      <c r="I18" s="2">
        <f t="shared" si="3"/>
        <v>5.7217943865740741E-4</v>
      </c>
      <c r="J18" s="4">
        <f t="shared" si="2"/>
        <v>3</v>
      </c>
    </row>
    <row r="19" spans="1:10" ht="18.75" x14ac:dyDescent="0.3">
      <c r="A19" s="1">
        <v>16</v>
      </c>
      <c r="B19" s="5" t="s">
        <v>10</v>
      </c>
      <c r="C19" s="2">
        <v>2.0833333333333333E-3</v>
      </c>
      <c r="D19" s="2">
        <v>8.6450120717592588E-4</v>
      </c>
      <c r="E19" s="6">
        <f t="shared" si="0"/>
        <v>8.6450120717592588E-4</v>
      </c>
      <c r="F19" s="2">
        <v>2.0833333333333333E-3</v>
      </c>
      <c r="G19" s="2">
        <v>2.0833333333333333E-3</v>
      </c>
      <c r="H19" s="2">
        <f t="shared" si="1"/>
        <v>2.0833333333333333E-3</v>
      </c>
      <c r="I19" s="2">
        <f t="shared" si="3"/>
        <v>2.9478345405092592E-3</v>
      </c>
      <c r="J19" s="3">
        <f t="shared" si="2"/>
        <v>10</v>
      </c>
    </row>
    <row r="20" spans="1:10" ht="18.75" x14ac:dyDescent="0.3">
      <c r="A20" s="1">
        <v>17</v>
      </c>
      <c r="B20" s="5" t="s">
        <v>11</v>
      </c>
      <c r="C20" s="2">
        <v>2.0833333333333333E-3</v>
      </c>
      <c r="D20" s="2">
        <v>1.1363958796296294E-3</v>
      </c>
      <c r="E20" s="6">
        <f t="shared" si="0"/>
        <v>1.1363958796296294E-3</v>
      </c>
      <c r="F20" s="2">
        <v>2.0833333333333333E-3</v>
      </c>
      <c r="G20" s="2">
        <v>2.0833333333333333E-3</v>
      </c>
      <c r="H20" s="2">
        <f t="shared" si="1"/>
        <v>2.0833333333333333E-3</v>
      </c>
      <c r="I20" s="2">
        <f t="shared" si="3"/>
        <v>3.2197292129629625E-3</v>
      </c>
      <c r="J20" s="3">
        <f t="shared" si="2"/>
        <v>11</v>
      </c>
    </row>
    <row r="21" spans="1:10" ht="18.75" x14ac:dyDescent="0.3">
      <c r="A21" s="1">
        <v>18</v>
      </c>
      <c r="B21" s="9" t="s">
        <v>12</v>
      </c>
      <c r="C21" s="6">
        <v>2.0833333333333333E-3</v>
      </c>
      <c r="D21" s="2">
        <v>2.0833333333333333E-3</v>
      </c>
      <c r="E21" s="6">
        <f t="shared" si="0"/>
        <v>2.0833333333333333E-3</v>
      </c>
      <c r="F21" s="2">
        <v>2.0833333333333333E-3</v>
      </c>
      <c r="G21" s="2">
        <v>2.0833333333333333E-3</v>
      </c>
      <c r="H21" s="2">
        <f t="shared" si="1"/>
        <v>2.0833333333333333E-3</v>
      </c>
      <c r="I21" s="2">
        <f t="shared" si="3"/>
        <v>4.1666666666666666E-3</v>
      </c>
      <c r="J21" s="3">
        <f t="shared" si="2"/>
        <v>18</v>
      </c>
    </row>
  </sheetData>
  <mergeCells count="6">
    <mergeCell ref="A1:J1"/>
    <mergeCell ref="C2:E2"/>
    <mergeCell ref="F2:H2"/>
    <mergeCell ref="I2:I3"/>
    <mergeCell ref="J2:J3"/>
    <mergeCell ref="A2:B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Qanatoz</dc:creator>
  <cp:lastModifiedBy>Qanatoz</cp:lastModifiedBy>
  <cp:lastPrinted>2024-12-17T13:04:59Z</cp:lastPrinted>
  <dcterms:created xsi:type="dcterms:W3CDTF">2024-12-12T05:48:34Z</dcterms:created>
  <dcterms:modified xsi:type="dcterms:W3CDTF">2024-12-18T14:04:12Z</dcterms:modified>
</cp:coreProperties>
</file>